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M26" i="1" l="1"/>
  <c r="M18" i="1"/>
  <c r="M23" i="1" l="1"/>
  <c r="M12" i="1" l="1"/>
  <c r="M13" i="1"/>
  <c r="M14" i="1"/>
  <c r="M16" i="1"/>
  <c r="M17" i="1"/>
  <c r="M19" i="1"/>
  <c r="M20" i="1"/>
  <c r="M21" i="1"/>
  <c r="M22" i="1"/>
  <c r="M24" i="1"/>
  <c r="M25" i="1"/>
  <c r="M27" i="1"/>
  <c r="M10" i="1"/>
  <c r="K28" i="1"/>
  <c r="I28" i="1"/>
  <c r="G28" i="1"/>
  <c r="E28" i="1"/>
  <c r="C28" i="1"/>
  <c r="M11" i="1" l="1"/>
  <c r="M28" i="1" s="1"/>
  <c r="E29" i="1"/>
  <c r="G29" i="1" s="1"/>
  <c r="I29" i="1" s="1"/>
  <c r="K29" i="1" s="1"/>
  <c r="C29" i="1"/>
  <c r="D26" i="1" l="1"/>
  <c r="H26" i="1"/>
  <c r="L26" i="1"/>
  <c r="F26" i="1"/>
  <c r="J26" i="1"/>
  <c r="L27" i="1"/>
  <c r="L24" i="1"/>
  <c r="L22" i="1"/>
  <c r="L20" i="1"/>
  <c r="L18" i="1"/>
  <c r="L16" i="1"/>
  <c r="L14" i="1"/>
  <c r="L12" i="1"/>
  <c r="L10" i="1"/>
  <c r="J25" i="1"/>
  <c r="J23" i="1"/>
  <c r="J21" i="1"/>
  <c r="J19" i="1"/>
  <c r="J17" i="1"/>
  <c r="J15" i="1"/>
  <c r="J13" i="1"/>
  <c r="J11" i="1"/>
  <c r="H27" i="1"/>
  <c r="H24" i="1"/>
  <c r="H22" i="1"/>
  <c r="H20" i="1"/>
  <c r="H18" i="1"/>
  <c r="H16" i="1"/>
  <c r="H14" i="1"/>
  <c r="H12" i="1"/>
  <c r="H10" i="1"/>
  <c r="F25" i="1"/>
  <c r="F23" i="1"/>
  <c r="F21" i="1"/>
  <c r="F19" i="1"/>
  <c r="F17" i="1"/>
  <c r="F15" i="1"/>
  <c r="F13" i="1"/>
  <c r="F11" i="1"/>
  <c r="D11" i="1"/>
  <c r="D13" i="1"/>
  <c r="D15" i="1"/>
  <c r="D17" i="1"/>
  <c r="D19" i="1"/>
  <c r="D21" i="1"/>
  <c r="D23" i="1"/>
  <c r="D25" i="1"/>
  <c r="D10" i="1"/>
  <c r="L25" i="1"/>
  <c r="L23" i="1"/>
  <c r="L21" i="1"/>
  <c r="L19" i="1"/>
  <c r="L17" i="1"/>
  <c r="L15" i="1"/>
  <c r="L13" i="1"/>
  <c r="L11" i="1"/>
  <c r="J27" i="1"/>
  <c r="J24" i="1"/>
  <c r="J22" i="1"/>
  <c r="J20" i="1"/>
  <c r="J18" i="1"/>
  <c r="J16" i="1"/>
  <c r="J14" i="1"/>
  <c r="J12" i="1"/>
  <c r="J10" i="1"/>
  <c r="H25" i="1"/>
  <c r="H23" i="1"/>
  <c r="H21" i="1"/>
  <c r="H19" i="1"/>
  <c r="H17" i="1"/>
  <c r="H15" i="1"/>
  <c r="H13" i="1"/>
  <c r="H11" i="1"/>
  <c r="F27" i="1"/>
  <c r="F24" i="1"/>
  <c r="F22" i="1"/>
  <c r="F20" i="1"/>
  <c r="F18" i="1"/>
  <c r="F16" i="1"/>
  <c r="F14" i="1"/>
  <c r="F12" i="1"/>
  <c r="F10" i="1"/>
  <c r="D12" i="1"/>
  <c r="D14" i="1"/>
  <c r="D16" i="1"/>
  <c r="D18" i="1"/>
  <c r="D20" i="1"/>
  <c r="D22" i="1"/>
  <c r="D24" i="1"/>
  <c r="D27" i="1"/>
  <c r="N26" i="1" l="1"/>
  <c r="N24" i="1"/>
  <c r="N20" i="1"/>
  <c r="N16" i="1"/>
  <c r="N12" i="1"/>
  <c r="J28" i="1"/>
  <c r="N27" i="1"/>
  <c r="N22" i="1"/>
  <c r="N18" i="1"/>
  <c r="N14" i="1"/>
  <c r="N25" i="1"/>
  <c r="N21" i="1"/>
  <c r="N17" i="1"/>
  <c r="N13" i="1"/>
  <c r="H28" i="1"/>
  <c r="F28" i="1"/>
  <c r="N10" i="1"/>
  <c r="D28" i="1"/>
  <c r="D29" i="1" s="1"/>
  <c r="F29" i="1" s="1"/>
  <c r="N23" i="1"/>
  <c r="N19" i="1"/>
  <c r="N15" i="1"/>
  <c r="N11" i="1"/>
  <c r="L28" i="1"/>
  <c r="N28" i="1" l="1"/>
  <c r="H29" i="1"/>
  <c r="J29" i="1" s="1"/>
  <c r="L29" i="1" s="1"/>
</calcChain>
</file>

<file path=xl/sharedStrings.xml><?xml version="1.0" encoding="utf-8"?>
<sst xmlns="http://schemas.openxmlformats.org/spreadsheetml/2006/main" count="50" uniqueCount="40">
  <si>
    <t xml:space="preserve">PLANILHA DE CRONOGRAMA FÍSICO-FINANCEIRO </t>
  </si>
  <si>
    <t>MUNICÍPIO: PONTE ALTA DO NORTE</t>
  </si>
  <si>
    <t>OBRA:REFORMA REFORMA E AMPLIAÇÃO DA UNIDADE BÁSICA DE SAÚDE</t>
  </si>
  <si>
    <t>LOCALIZAÇÃO:  MUNICIPIO DE PONTE ALTA DO NORTE / SC</t>
  </si>
  <si>
    <t>ITEM</t>
  </si>
  <si>
    <t>DISCRIMINAÇÃO</t>
  </si>
  <si>
    <t>PERÍODO (30 DIAS)</t>
  </si>
  <si>
    <t>Etapa 01</t>
  </si>
  <si>
    <t>R$</t>
  </si>
  <si>
    <t>%</t>
  </si>
  <si>
    <t>Etapa 02</t>
  </si>
  <si>
    <t>Etapa 03</t>
  </si>
  <si>
    <t>Etapa 04</t>
  </si>
  <si>
    <t>Etapa 05</t>
  </si>
  <si>
    <t>TOTAL</t>
  </si>
  <si>
    <t>Serviços Preliminares</t>
  </si>
  <si>
    <t>Estrutura de Concreto Armado</t>
  </si>
  <si>
    <t>Impermeabilização</t>
  </si>
  <si>
    <t>Piso Ampliação Lavanderia</t>
  </si>
  <si>
    <t>Alvenaria</t>
  </si>
  <si>
    <t>Revestimentos</t>
  </si>
  <si>
    <t>Cobertura</t>
  </si>
  <si>
    <t>Forros</t>
  </si>
  <si>
    <t>Instalações Elétricas</t>
  </si>
  <si>
    <t>Instalações Hidrossanitárias</t>
  </si>
  <si>
    <t>Esquadrias</t>
  </si>
  <si>
    <t>Pisos</t>
  </si>
  <si>
    <t>Pintura</t>
  </si>
  <si>
    <t>Adaptações Acessibilidade</t>
  </si>
  <si>
    <t>Passeio</t>
  </si>
  <si>
    <t>Demolição Concreto</t>
  </si>
  <si>
    <t>Limpeza</t>
  </si>
  <si>
    <t>TOTAL NO MÊS (SIMPLES)</t>
  </si>
  <si>
    <t>TOTAL NO MÊS (ACUMULADO)</t>
  </si>
  <si>
    <t>Retrabalhos</t>
  </si>
  <si>
    <t>Data de referência dos custos: 05/2017</t>
  </si>
  <si>
    <t>Data: 30/06/2017</t>
  </si>
  <si>
    <t xml:space="preserve"> Lucas Mazzoleni Pinto</t>
  </si>
  <si>
    <t>Engenheiro Civil CREA SC - 143244-5</t>
  </si>
  <si>
    <t>Ponte Alta do Norte,  30 de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</si>
</sst>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right" vertical="center"/>
    </xf>
    <xf numFmtId="10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1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4" fontId="6" fillId="3" borderId="9" xfId="0" applyNumberFormat="1" applyFont="1" applyFill="1" applyBorder="1"/>
    <xf numFmtId="0" fontId="6" fillId="3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7" workbookViewId="0">
      <selection activeCell="G31" sqref="G31"/>
    </sheetView>
  </sheetViews>
  <sheetFormatPr defaultRowHeight="15" x14ac:dyDescent="0.25"/>
  <cols>
    <col min="1" max="1" width="4.85546875" bestFit="1" customWidth="1"/>
    <col min="2" max="2" width="22.42578125" bestFit="1" customWidth="1"/>
    <col min="3" max="3" width="11.5703125" bestFit="1" customWidth="1"/>
    <col min="4" max="4" width="6" bestFit="1" customWidth="1"/>
    <col min="5" max="5" width="11.5703125" bestFit="1" customWidth="1"/>
    <col min="6" max="6" width="7" bestFit="1" customWidth="1"/>
    <col min="7" max="7" width="11.5703125" bestFit="1" customWidth="1"/>
    <col min="8" max="8" width="7" bestFit="1" customWidth="1"/>
    <col min="9" max="9" width="12.5703125" bestFit="1" customWidth="1"/>
    <col min="10" max="10" width="7" bestFit="1" customWidth="1"/>
    <col min="11" max="11" width="12.5703125" bestFit="1" customWidth="1"/>
    <col min="12" max="12" width="8" bestFit="1" customWidth="1"/>
    <col min="13" max="13" width="12.5703125" bestFit="1" customWidth="1"/>
    <col min="14" max="14" width="8" bestFit="1" customWidth="1"/>
    <col min="15" max="15" width="10.7109375" bestFit="1" customWidth="1"/>
  </cols>
  <sheetData>
    <row r="1" spans="1:14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.75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.75" x14ac:dyDescent="0.25">
      <c r="A6" s="11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 t="s">
        <v>36</v>
      </c>
      <c r="N6" s="12"/>
    </row>
    <row r="7" spans="1:14" x14ac:dyDescent="0.25">
      <c r="A7" s="13" t="s">
        <v>4</v>
      </c>
      <c r="B7" s="13" t="s">
        <v>5</v>
      </c>
      <c r="C7" s="14" t="s">
        <v>6</v>
      </c>
      <c r="D7" s="14"/>
      <c r="E7" s="14"/>
      <c r="F7" s="14"/>
      <c r="G7" s="14"/>
      <c r="H7" s="14"/>
      <c r="I7" s="14"/>
      <c r="J7" s="14"/>
      <c r="K7" s="14"/>
      <c r="L7" s="14"/>
      <c r="M7" s="13" t="s">
        <v>14</v>
      </c>
      <c r="N7" s="13"/>
    </row>
    <row r="8" spans="1:14" x14ac:dyDescent="0.25">
      <c r="A8" s="13"/>
      <c r="B8" s="13"/>
      <c r="C8" s="14" t="s">
        <v>7</v>
      </c>
      <c r="D8" s="14"/>
      <c r="E8" s="14" t="s">
        <v>10</v>
      </c>
      <c r="F8" s="14"/>
      <c r="G8" s="14" t="s">
        <v>11</v>
      </c>
      <c r="H8" s="14"/>
      <c r="I8" s="14" t="s">
        <v>12</v>
      </c>
      <c r="J8" s="14"/>
      <c r="K8" s="14" t="s">
        <v>13</v>
      </c>
      <c r="L8" s="14"/>
      <c r="M8" s="13"/>
      <c r="N8" s="13"/>
    </row>
    <row r="9" spans="1:14" x14ac:dyDescent="0.25">
      <c r="A9" s="13"/>
      <c r="B9" s="13"/>
      <c r="C9" s="1" t="s">
        <v>8</v>
      </c>
      <c r="D9" s="1" t="s">
        <v>9</v>
      </c>
      <c r="E9" s="1" t="s">
        <v>8</v>
      </c>
      <c r="F9" s="1" t="s">
        <v>9</v>
      </c>
      <c r="G9" s="1" t="s">
        <v>8</v>
      </c>
      <c r="H9" s="1" t="s">
        <v>9</v>
      </c>
      <c r="I9" s="1" t="s">
        <v>8</v>
      </c>
      <c r="J9" s="1" t="s">
        <v>9</v>
      </c>
      <c r="K9" s="1" t="s">
        <v>8</v>
      </c>
      <c r="L9" s="1" t="s">
        <v>9</v>
      </c>
      <c r="M9" s="1" t="s">
        <v>8</v>
      </c>
      <c r="N9" s="1" t="s">
        <v>9</v>
      </c>
    </row>
    <row r="10" spans="1:14" x14ac:dyDescent="0.25">
      <c r="A10" s="2">
        <v>1</v>
      </c>
      <c r="B10" s="2" t="s">
        <v>15</v>
      </c>
      <c r="C10" s="3">
        <v>1214.93</v>
      </c>
      <c r="D10" s="4">
        <f t="shared" ref="D10:D27" si="0">(C10)/$M$28</f>
        <v>6.7109864017086546E-3</v>
      </c>
      <c r="E10" s="3"/>
      <c r="F10" s="4">
        <f t="shared" ref="F10:F27" si="1">(E10)/$M$28</f>
        <v>0</v>
      </c>
      <c r="G10" s="3"/>
      <c r="H10" s="4">
        <f>(G10)/$M$28</f>
        <v>0</v>
      </c>
      <c r="I10" s="3"/>
      <c r="J10" s="4">
        <f>(I10)/$M$28</f>
        <v>0</v>
      </c>
      <c r="K10" s="3"/>
      <c r="L10" s="4">
        <f>(K10)/$M$28</f>
        <v>0</v>
      </c>
      <c r="M10" s="5">
        <f>C10+E10+G10+I10+K10</f>
        <v>1214.93</v>
      </c>
      <c r="N10" s="6">
        <f>D10+F10+H10+J10+L10</f>
        <v>6.7109864017086546E-3</v>
      </c>
    </row>
    <row r="11" spans="1:14" x14ac:dyDescent="0.25">
      <c r="A11" s="2">
        <v>2</v>
      </c>
      <c r="B11" s="2" t="s">
        <v>16</v>
      </c>
      <c r="C11" s="3">
        <v>2549.46</v>
      </c>
      <c r="D11" s="4">
        <f t="shared" si="0"/>
        <v>1.4082614958639713E-2</v>
      </c>
      <c r="E11" s="3">
        <v>2362.54</v>
      </c>
      <c r="F11" s="4">
        <f t="shared" si="1"/>
        <v>1.3050113021731922E-2</v>
      </c>
      <c r="G11" s="3">
        <v>1575.02</v>
      </c>
      <c r="H11" s="4">
        <f t="shared" ref="H11" si="2">(G11)/$M$28</f>
        <v>8.7000385227290165E-3</v>
      </c>
      <c r="I11" s="3"/>
      <c r="J11" s="4">
        <f t="shared" ref="J11" si="3">(I11)/$M$28</f>
        <v>0</v>
      </c>
      <c r="K11" s="3"/>
      <c r="L11" s="4">
        <f t="shared" ref="L11" si="4">(K11)/$M$28</f>
        <v>0</v>
      </c>
      <c r="M11" s="5">
        <f t="shared" ref="M11:M27" si="5">C11+E11+G11+I11+K11</f>
        <v>6487.02</v>
      </c>
      <c r="N11" s="6">
        <f t="shared" ref="N11:N27" si="6">D11+F11+H11+J11+L11</f>
        <v>3.5832766503100646E-2</v>
      </c>
    </row>
    <row r="12" spans="1:14" x14ac:dyDescent="0.25">
      <c r="A12" s="2">
        <v>3</v>
      </c>
      <c r="B12" s="2" t="s">
        <v>17</v>
      </c>
      <c r="C12" s="3">
        <v>121.66</v>
      </c>
      <c r="D12" s="4">
        <f t="shared" si="0"/>
        <v>6.7202110873208732E-4</v>
      </c>
      <c r="E12" s="3"/>
      <c r="F12" s="4">
        <f t="shared" si="1"/>
        <v>0</v>
      </c>
      <c r="G12" s="3"/>
      <c r="H12" s="4">
        <f t="shared" ref="H12" si="7">(G12)/$M$28</f>
        <v>0</v>
      </c>
      <c r="I12" s="3"/>
      <c r="J12" s="4">
        <f t="shared" ref="J12" si="8">(I12)/$M$28</f>
        <v>0</v>
      </c>
      <c r="K12" s="3"/>
      <c r="L12" s="4">
        <f t="shared" ref="L12" si="9">(K12)/$M$28</f>
        <v>0</v>
      </c>
      <c r="M12" s="5">
        <f t="shared" si="5"/>
        <v>121.66</v>
      </c>
      <c r="N12" s="6">
        <f t="shared" si="6"/>
        <v>6.7202110873208732E-4</v>
      </c>
    </row>
    <row r="13" spans="1:14" x14ac:dyDescent="0.25">
      <c r="A13" s="2">
        <v>4</v>
      </c>
      <c r="B13" s="2" t="s">
        <v>18</v>
      </c>
      <c r="C13" s="3">
        <v>268.66000000000003</v>
      </c>
      <c r="D13" s="4">
        <f t="shared" si="0"/>
        <v>1.4840143931609618E-3</v>
      </c>
      <c r="E13" s="3">
        <v>618.46</v>
      </c>
      <c r="F13" s="4">
        <f t="shared" si="1"/>
        <v>3.4162269842713034E-3</v>
      </c>
      <c r="G13" s="3">
        <v>174.36</v>
      </c>
      <c r="H13" s="4">
        <f t="shared" ref="H13" si="10">(G13)/$M$28</f>
        <v>9.6312346308175868E-4</v>
      </c>
      <c r="I13" s="3">
        <v>260.73</v>
      </c>
      <c r="J13" s="4">
        <f t="shared" ref="J13" si="11">(I13)/$M$28</f>
        <v>1.4402109459125197E-3</v>
      </c>
      <c r="K13" s="3"/>
      <c r="L13" s="4">
        <f t="shared" ref="L13" si="12">(K13)/$M$28</f>
        <v>0</v>
      </c>
      <c r="M13" s="5">
        <f t="shared" si="5"/>
        <v>1322.21</v>
      </c>
      <c r="N13" s="6">
        <f t="shared" si="6"/>
        <v>7.3035757864265433E-3</v>
      </c>
    </row>
    <row r="14" spans="1:14" x14ac:dyDescent="0.25">
      <c r="A14" s="2">
        <v>5</v>
      </c>
      <c r="B14" s="2" t="s">
        <v>19</v>
      </c>
      <c r="C14" s="3"/>
      <c r="D14" s="4">
        <f t="shared" si="0"/>
        <v>0</v>
      </c>
      <c r="E14" s="3">
        <v>475.82</v>
      </c>
      <c r="F14" s="4">
        <f t="shared" si="1"/>
        <v>2.6283173101833124E-3</v>
      </c>
      <c r="G14" s="3">
        <v>3173.15</v>
      </c>
      <c r="H14" s="4">
        <f t="shared" ref="H14" si="13">(G14)/$M$28</f>
        <v>1.7527731227792397E-2</v>
      </c>
      <c r="I14" s="3"/>
      <c r="J14" s="4">
        <f t="shared" ref="J14" si="14">(I14)/$M$28</f>
        <v>0</v>
      </c>
      <c r="K14" s="3"/>
      <c r="L14" s="4">
        <f t="shared" ref="L14" si="15">(K14)/$M$28</f>
        <v>0</v>
      </c>
      <c r="M14" s="5">
        <f t="shared" si="5"/>
        <v>3648.9700000000003</v>
      </c>
      <c r="N14" s="6">
        <f t="shared" si="6"/>
        <v>2.0156048537975708E-2</v>
      </c>
    </row>
    <row r="15" spans="1:14" x14ac:dyDescent="0.25">
      <c r="A15" s="2">
        <v>6</v>
      </c>
      <c r="B15" s="2" t="s">
        <v>20</v>
      </c>
      <c r="C15" s="3"/>
      <c r="D15" s="4">
        <f t="shared" si="0"/>
        <v>0</v>
      </c>
      <c r="E15" s="3"/>
      <c r="F15" s="4">
        <f t="shared" si="1"/>
        <v>0</v>
      </c>
      <c r="G15" s="3">
        <v>627.21</v>
      </c>
      <c r="H15" s="4">
        <f t="shared" ref="H15" si="16">(G15)/$M$28</f>
        <v>3.4645599178682604E-3</v>
      </c>
      <c r="I15" s="3">
        <v>4599.4399999999996</v>
      </c>
      <c r="J15" s="4">
        <f t="shared" ref="J15" si="17">(I15)/$M$28</f>
        <v>2.5406220354649938E-2</v>
      </c>
      <c r="K15" s="3"/>
      <c r="L15" s="4">
        <f t="shared" ref="L15" si="18">(K15)/$M$28</f>
        <v>0</v>
      </c>
      <c r="M15" s="5">
        <f>G15+I15</f>
        <v>5226.6499999999996</v>
      </c>
      <c r="N15" s="6">
        <f t="shared" si="6"/>
        <v>2.8870780272518198E-2</v>
      </c>
    </row>
    <row r="16" spans="1:14" x14ac:dyDescent="0.25">
      <c r="A16" s="2">
        <v>7</v>
      </c>
      <c r="B16" s="2" t="s">
        <v>21</v>
      </c>
      <c r="C16" s="3"/>
      <c r="D16" s="4">
        <f t="shared" si="0"/>
        <v>0</v>
      </c>
      <c r="E16" s="3"/>
      <c r="F16" s="4">
        <f t="shared" si="1"/>
        <v>0</v>
      </c>
      <c r="G16" s="3"/>
      <c r="H16" s="4">
        <f t="shared" ref="H16" si="19">(G16)/$M$28</f>
        <v>0</v>
      </c>
      <c r="I16" s="3">
        <v>4225.8500000000004</v>
      </c>
      <c r="J16" s="4">
        <f t="shared" ref="J16" si="20">(I16)/$M$28</f>
        <v>2.3342597421794276E-2</v>
      </c>
      <c r="K16" s="3"/>
      <c r="L16" s="4">
        <f t="shared" ref="L16" si="21">(K16)/$M$28</f>
        <v>0</v>
      </c>
      <c r="M16" s="5">
        <f t="shared" si="5"/>
        <v>4225.8500000000004</v>
      </c>
      <c r="N16" s="6">
        <f t="shared" si="6"/>
        <v>2.3342597421794276E-2</v>
      </c>
    </row>
    <row r="17" spans="1:15" x14ac:dyDescent="0.25">
      <c r="A17" s="2">
        <v>8</v>
      </c>
      <c r="B17" s="2" t="s">
        <v>22</v>
      </c>
      <c r="C17" s="3"/>
      <c r="D17" s="4">
        <f t="shared" si="0"/>
        <v>0</v>
      </c>
      <c r="E17" s="3"/>
      <c r="F17" s="4">
        <f t="shared" si="1"/>
        <v>0</v>
      </c>
      <c r="G17" s="3">
        <v>65.09</v>
      </c>
      <c r="H17" s="4">
        <f t="shared" ref="H17" si="22">(G17)/$M$28</f>
        <v>3.5954178832296209E-4</v>
      </c>
      <c r="I17" s="3"/>
      <c r="J17" s="4">
        <f t="shared" ref="J17" si="23">(I17)/$M$28</f>
        <v>0</v>
      </c>
      <c r="K17" s="3">
        <v>780.32</v>
      </c>
      <c r="L17" s="4">
        <f t="shared" ref="L17" si="24">(K17)/$M$28</f>
        <v>4.3103033993574097E-3</v>
      </c>
      <c r="M17" s="5">
        <f t="shared" si="5"/>
        <v>845.41000000000008</v>
      </c>
      <c r="N17" s="6">
        <f t="shared" si="6"/>
        <v>4.6698451876803718E-3</v>
      </c>
    </row>
    <row r="18" spans="1:15" x14ac:dyDescent="0.25">
      <c r="A18" s="2">
        <v>9</v>
      </c>
      <c r="B18" s="2" t="s">
        <v>23</v>
      </c>
      <c r="C18" s="3">
        <v>1423.06</v>
      </c>
      <c r="D18" s="4">
        <f t="shared" si="0"/>
        <v>7.8606473696554678E-3</v>
      </c>
      <c r="E18" s="3">
        <v>3264.55</v>
      </c>
      <c r="F18" s="4">
        <f t="shared" si="1"/>
        <v>1.803260324273661E-2</v>
      </c>
      <c r="G18" s="3">
        <v>3264.55</v>
      </c>
      <c r="H18" s="4">
        <f t="shared" ref="H18" si="25">(G18)/$M$28</f>
        <v>1.803260324273661E-2</v>
      </c>
      <c r="I18" s="3">
        <v>3264.55</v>
      </c>
      <c r="J18" s="4">
        <f t="shared" ref="J18" si="26">(I18)/$M$28</f>
        <v>1.803260324273661E-2</v>
      </c>
      <c r="K18" s="3"/>
      <c r="L18" s="4">
        <f t="shared" ref="L18" si="27">(K18)/$M$28</f>
        <v>0</v>
      </c>
      <c r="M18" s="5">
        <f>C18+E18+G18+I18+K18</f>
        <v>11216.710000000001</v>
      </c>
      <c r="N18" s="6">
        <f t="shared" si="6"/>
        <v>6.1958457097865301E-2</v>
      </c>
    </row>
    <row r="19" spans="1:15" x14ac:dyDescent="0.25">
      <c r="A19" s="2">
        <v>10</v>
      </c>
      <c r="B19" s="2" t="s">
        <v>24</v>
      </c>
      <c r="C19" s="3">
        <v>1498.31</v>
      </c>
      <c r="D19" s="4">
        <f t="shared" si="0"/>
        <v>8.2763105985892964E-3</v>
      </c>
      <c r="E19" s="3">
        <v>1498.31</v>
      </c>
      <c r="F19" s="4">
        <f t="shared" si="1"/>
        <v>8.2763105985892964E-3</v>
      </c>
      <c r="G19" s="3">
        <v>1498.31</v>
      </c>
      <c r="H19" s="4">
        <f t="shared" ref="H19" si="28">(G19)/$M$28</f>
        <v>8.2763105985892964E-3</v>
      </c>
      <c r="I19" s="3">
        <v>13958.45</v>
      </c>
      <c r="J19" s="4">
        <f t="shared" ref="J19" si="29">(I19)/$M$28</f>
        <v>7.7103181367593338E-2</v>
      </c>
      <c r="K19" s="3">
        <v>13958.45</v>
      </c>
      <c r="L19" s="4">
        <f t="shared" ref="L19" si="30">(K19)/$M$28</f>
        <v>7.7103181367593338E-2</v>
      </c>
      <c r="M19" s="5">
        <f t="shared" si="5"/>
        <v>32411.83</v>
      </c>
      <c r="N19" s="6">
        <f t="shared" si="6"/>
        <v>0.17903529453095457</v>
      </c>
    </row>
    <row r="20" spans="1:15" x14ac:dyDescent="0.25">
      <c r="A20" s="2">
        <v>11</v>
      </c>
      <c r="B20" s="2" t="s">
        <v>25</v>
      </c>
      <c r="C20" s="3">
        <v>72.94</v>
      </c>
      <c r="D20" s="4">
        <f t="shared" si="0"/>
        <v>4.0290333446423189E-4</v>
      </c>
      <c r="E20" s="3">
        <v>1431.81</v>
      </c>
      <c r="F20" s="4">
        <f t="shared" si="1"/>
        <v>7.9089803032524244E-3</v>
      </c>
      <c r="G20" s="3">
        <v>4226.8500000000004</v>
      </c>
      <c r="H20" s="4">
        <f t="shared" ref="H20" si="31">(G20)/$M$28</f>
        <v>2.3348121185633928E-2</v>
      </c>
      <c r="I20" s="3">
        <v>8256.1299999999992</v>
      </c>
      <c r="J20" s="4">
        <f t="shared" ref="J20" si="32">(I20)/$M$28</f>
        <v>4.5604912349467765E-2</v>
      </c>
      <c r="K20" s="3">
        <v>6210.88</v>
      </c>
      <c r="L20" s="4">
        <f t="shared" ref="L20" si="33">(K20)/$M$28</f>
        <v>3.4307434356419093E-2</v>
      </c>
      <c r="M20" s="5">
        <f t="shared" si="5"/>
        <v>20198.61</v>
      </c>
      <c r="N20" s="6">
        <f t="shared" si="6"/>
        <v>0.11157235152923745</v>
      </c>
      <c r="O20" s="9"/>
    </row>
    <row r="21" spans="1:15" x14ac:dyDescent="0.25">
      <c r="A21" s="2">
        <v>12</v>
      </c>
      <c r="B21" s="2" t="s">
        <v>26</v>
      </c>
      <c r="C21" s="3"/>
      <c r="D21" s="4">
        <f t="shared" si="0"/>
        <v>0</v>
      </c>
      <c r="E21" s="3">
        <v>9076.58</v>
      </c>
      <c r="F21" s="4">
        <f t="shared" si="1"/>
        <v>5.0136884391710421E-2</v>
      </c>
      <c r="G21" s="3">
        <v>9076.58</v>
      </c>
      <c r="H21" s="4">
        <f t="shared" ref="H21" si="34">(G21)/$M$28</f>
        <v>5.0136884391710421E-2</v>
      </c>
      <c r="I21" s="3">
        <v>9076.58</v>
      </c>
      <c r="J21" s="4">
        <f t="shared" ref="J21" si="35">(I21)/$M$28</f>
        <v>5.0136884391710421E-2</v>
      </c>
      <c r="K21" s="3"/>
      <c r="L21" s="4">
        <f t="shared" ref="L21" si="36">(K21)/$M$28</f>
        <v>0</v>
      </c>
      <c r="M21" s="5">
        <f t="shared" si="5"/>
        <v>27229.739999999998</v>
      </c>
      <c r="N21" s="6">
        <f t="shared" si="6"/>
        <v>0.15041065317513125</v>
      </c>
    </row>
    <row r="22" spans="1:15" x14ac:dyDescent="0.25">
      <c r="A22" s="2">
        <v>13</v>
      </c>
      <c r="B22" s="2" t="s">
        <v>27</v>
      </c>
      <c r="C22" s="3">
        <v>4958.7</v>
      </c>
      <c r="D22" s="4">
        <f t="shared" si="0"/>
        <v>2.7390687751683393E-2</v>
      </c>
      <c r="E22" s="3">
        <v>11790.91</v>
      </c>
      <c r="F22" s="4">
        <f t="shared" si="1"/>
        <v>6.5130202294593584E-2</v>
      </c>
      <c r="G22" s="3">
        <v>11790.91</v>
      </c>
      <c r="H22" s="4">
        <f t="shared" ref="H22" si="37">(G22)/$M$28</f>
        <v>6.5130202294593584E-2</v>
      </c>
      <c r="I22" s="3">
        <v>11880.47</v>
      </c>
      <c r="J22" s="4">
        <f t="shared" ref="J22" si="38">(I22)/$M$28</f>
        <v>6.562491058407284E-2</v>
      </c>
      <c r="K22" s="3">
        <v>6832.23</v>
      </c>
      <c r="L22" s="4">
        <f t="shared" ref="L22" si="39">(K22)/$M$28</f>
        <v>3.7739625018186986E-2</v>
      </c>
      <c r="M22" s="5">
        <f t="shared" si="5"/>
        <v>47253.22</v>
      </c>
      <c r="N22" s="6">
        <f t="shared" si="6"/>
        <v>0.26101562794313038</v>
      </c>
    </row>
    <row r="23" spans="1:15" x14ac:dyDescent="0.25">
      <c r="A23" s="2">
        <v>14</v>
      </c>
      <c r="B23" s="2" t="s">
        <v>28</v>
      </c>
      <c r="C23" s="3">
        <v>456.87</v>
      </c>
      <c r="D23" s="4">
        <f t="shared" si="0"/>
        <v>2.5236419854219034E-3</v>
      </c>
      <c r="E23" s="3">
        <v>504.81</v>
      </c>
      <c r="F23" s="4">
        <f t="shared" si="1"/>
        <v>2.7884512238948301E-3</v>
      </c>
      <c r="G23" s="3">
        <v>7618.16</v>
      </c>
      <c r="H23" s="4">
        <f t="shared" ref="H23" si="40">(G23)/$M$28</f>
        <v>4.2080916732684846E-2</v>
      </c>
      <c r="I23" s="3">
        <v>4865.0200000000004</v>
      </c>
      <c r="J23" s="4">
        <f t="shared" ref="J23" si="41">(I23)/$M$28</f>
        <v>2.6873221555184776E-2</v>
      </c>
      <c r="K23" s="3"/>
      <c r="L23" s="4">
        <f t="shared" ref="L23" si="42">(K23)/$M$28</f>
        <v>0</v>
      </c>
      <c r="M23" s="5">
        <f>C23+E23+G23+I23</f>
        <v>13444.86</v>
      </c>
      <c r="N23" s="6">
        <f t="shared" si="6"/>
        <v>7.4266231497186364E-2</v>
      </c>
    </row>
    <row r="24" spans="1:15" x14ac:dyDescent="0.25">
      <c r="A24" s="2">
        <v>15</v>
      </c>
      <c r="B24" s="2" t="s">
        <v>29</v>
      </c>
      <c r="C24" s="3"/>
      <c r="D24" s="4">
        <f t="shared" si="0"/>
        <v>0</v>
      </c>
      <c r="E24" s="3">
        <v>1292.98</v>
      </c>
      <c r="F24" s="4">
        <f t="shared" si="1"/>
        <v>7.1421161693935092E-3</v>
      </c>
      <c r="G24" s="3"/>
      <c r="H24" s="4">
        <f t="shared" ref="H24" si="43">(G24)/$M$28</f>
        <v>0</v>
      </c>
      <c r="I24" s="3"/>
      <c r="J24" s="4">
        <f t="shared" ref="J24" si="44">(I24)/$M$28</f>
        <v>0</v>
      </c>
      <c r="K24" s="3"/>
      <c r="L24" s="4">
        <f t="shared" ref="L24" si="45">(K24)/$M$28</f>
        <v>0</v>
      </c>
      <c r="M24" s="5">
        <f t="shared" si="5"/>
        <v>1292.98</v>
      </c>
      <c r="N24" s="6">
        <f t="shared" si="6"/>
        <v>7.1421161693935092E-3</v>
      </c>
    </row>
    <row r="25" spans="1:15" x14ac:dyDescent="0.25">
      <c r="A25" s="2">
        <v>16</v>
      </c>
      <c r="B25" s="2" t="s">
        <v>30</v>
      </c>
      <c r="C25" s="3">
        <v>145.04</v>
      </c>
      <c r="D25" s="4">
        <f t="shared" si="0"/>
        <v>8.011667073031559E-4</v>
      </c>
      <c r="E25" s="3">
        <v>116.02</v>
      </c>
      <c r="F25" s="4">
        <f t="shared" si="1"/>
        <v>6.4086708067644885E-4</v>
      </c>
      <c r="G25" s="3">
        <v>174.05</v>
      </c>
      <c r="H25" s="4">
        <f t="shared" ref="H25" si="46">(G25)/$M$28</f>
        <v>9.6141109629146646E-4</v>
      </c>
      <c r="I25" s="3"/>
      <c r="J25" s="4">
        <f t="shared" ref="J25" si="47">(I25)/$M$28</f>
        <v>0</v>
      </c>
      <c r="K25" s="3">
        <v>1624.45</v>
      </c>
      <c r="L25" s="4">
        <f t="shared" ref="L25" si="48">(K25)/$M$28</f>
        <v>8.9730781693230267E-3</v>
      </c>
      <c r="M25" s="5">
        <f t="shared" si="5"/>
        <v>2059.56</v>
      </c>
      <c r="N25" s="6">
        <f t="shared" si="6"/>
        <v>1.1376523053594097E-2</v>
      </c>
    </row>
    <row r="26" spans="1:15" x14ac:dyDescent="0.25">
      <c r="A26" s="2">
        <v>17</v>
      </c>
      <c r="B26" s="2" t="s">
        <v>34</v>
      </c>
      <c r="C26" s="3"/>
      <c r="D26" s="4">
        <f t="shared" si="0"/>
        <v>0</v>
      </c>
      <c r="E26" s="3">
        <v>235.3</v>
      </c>
      <c r="F26" s="4">
        <f t="shared" si="1"/>
        <v>1.299741631470164E-3</v>
      </c>
      <c r="G26" s="3">
        <v>235.3</v>
      </c>
      <c r="H26" s="4">
        <f t="shared" ref="H26" si="49">(G26)/$M$28</f>
        <v>1.299741631470164E-3</v>
      </c>
      <c r="I26" s="3">
        <v>235.3</v>
      </c>
      <c r="J26" s="4">
        <f t="shared" ref="J26" si="50">(I26)/$M$28</f>
        <v>1.299741631470164E-3</v>
      </c>
      <c r="K26" s="3">
        <v>235.3</v>
      </c>
      <c r="L26" s="4">
        <f t="shared" ref="L26" si="51">(K26)/$M$28</f>
        <v>1.299741631470164E-3</v>
      </c>
      <c r="M26" s="5">
        <f t="shared" ref="M26" si="52">C26+E26+G26+I26+K26</f>
        <v>941.2</v>
      </c>
      <c r="N26" s="6">
        <f t="shared" ref="N26" si="53">D26+F26+H26+J26+L26</f>
        <v>5.198966525880656E-3</v>
      </c>
    </row>
    <row r="27" spans="1:15" x14ac:dyDescent="0.25">
      <c r="A27" s="2">
        <v>18</v>
      </c>
      <c r="B27" s="2" t="s">
        <v>31</v>
      </c>
      <c r="C27" s="3"/>
      <c r="D27" s="4">
        <f t="shared" si="0"/>
        <v>0</v>
      </c>
      <c r="E27" s="3"/>
      <c r="F27" s="4">
        <f t="shared" si="1"/>
        <v>0</v>
      </c>
      <c r="G27" s="3"/>
      <c r="H27" s="4">
        <f t="shared" ref="H27" si="54">(G27)/$M$28</f>
        <v>0</v>
      </c>
      <c r="I27" s="3"/>
      <c r="J27" s="4">
        <f t="shared" ref="J27" si="55">(I27)/$M$28</f>
        <v>0</v>
      </c>
      <c r="K27" s="3">
        <v>1894.57</v>
      </c>
      <c r="L27" s="4">
        <f t="shared" ref="L27" si="56">(K27)/$M$28</f>
        <v>1.0465157257689879E-2</v>
      </c>
      <c r="M27" s="5">
        <f t="shared" si="5"/>
        <v>1894.57</v>
      </c>
      <c r="N27" s="6">
        <f t="shared" si="6"/>
        <v>1.0465157257689879E-2</v>
      </c>
    </row>
    <row r="28" spans="1:15" x14ac:dyDescent="0.25">
      <c r="A28" s="13" t="s">
        <v>32</v>
      </c>
      <c r="B28" s="13"/>
      <c r="C28" s="7">
        <f t="shared" ref="C28:N28" si="57">SUM(C10:C27)</f>
        <v>12709.630000000001</v>
      </c>
      <c r="D28" s="8">
        <f t="shared" si="57"/>
        <v>7.0204994609358862E-2</v>
      </c>
      <c r="E28" s="7">
        <f t="shared" si="57"/>
        <v>32668.09</v>
      </c>
      <c r="F28" s="8">
        <f t="shared" si="57"/>
        <v>0.18045081425250384</v>
      </c>
      <c r="G28" s="7">
        <f t="shared" si="57"/>
        <v>43499.540000000008</v>
      </c>
      <c r="H28" s="8">
        <f t="shared" si="57"/>
        <v>0.24028118609350474</v>
      </c>
      <c r="I28" s="7">
        <f t="shared" si="57"/>
        <v>60622.520000000004</v>
      </c>
      <c r="J28" s="8">
        <f t="shared" si="57"/>
        <v>0.33486448384459266</v>
      </c>
      <c r="K28" s="7">
        <f t="shared" si="57"/>
        <v>31536.2</v>
      </c>
      <c r="L28" s="8">
        <f t="shared" si="57"/>
        <v>0.1741985212000399</v>
      </c>
      <c r="M28" s="7">
        <f t="shared" si="57"/>
        <v>181035.98</v>
      </c>
      <c r="N28" s="8">
        <f t="shared" si="57"/>
        <v>1</v>
      </c>
    </row>
    <row r="29" spans="1:15" x14ac:dyDescent="0.25">
      <c r="A29" s="15" t="s">
        <v>33</v>
      </c>
      <c r="B29" s="15"/>
      <c r="C29" s="16">
        <f>C28</f>
        <v>12709.630000000001</v>
      </c>
      <c r="D29" s="17">
        <f>D28</f>
        <v>7.0204994609358862E-2</v>
      </c>
      <c r="E29" s="16">
        <f>C28+E28</f>
        <v>45377.72</v>
      </c>
      <c r="F29" s="17">
        <f t="shared" ref="F29:L29" si="58">F28+D29</f>
        <v>0.25065580886186267</v>
      </c>
      <c r="G29" s="16">
        <f t="shared" si="58"/>
        <v>88877.260000000009</v>
      </c>
      <c r="H29" s="17">
        <f t="shared" si="58"/>
        <v>0.49093699495536741</v>
      </c>
      <c r="I29" s="16">
        <f t="shared" si="58"/>
        <v>149499.78000000003</v>
      </c>
      <c r="J29" s="17">
        <f t="shared" si="58"/>
        <v>0.82580147879996013</v>
      </c>
      <c r="K29" s="16">
        <f t="shared" si="58"/>
        <v>181035.98000000004</v>
      </c>
      <c r="L29" s="17">
        <f t="shared" si="58"/>
        <v>1</v>
      </c>
      <c r="M29" s="16"/>
      <c r="N29" s="18"/>
    </row>
    <row r="30" spans="1:15" x14ac:dyDescent="0.25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1"/>
    </row>
    <row r="31" spans="1:15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</row>
    <row r="32" spans="1:15" x14ac:dyDescent="0.25">
      <c r="A32" s="25"/>
      <c r="B32" s="26"/>
      <c r="C32" s="31" t="s">
        <v>37</v>
      </c>
      <c r="D32" s="31"/>
      <c r="E32" s="31"/>
      <c r="F32" s="32"/>
      <c r="G32" s="32"/>
      <c r="H32" s="31" t="s">
        <v>39</v>
      </c>
      <c r="I32" s="31"/>
      <c r="J32" s="31"/>
      <c r="K32" s="31"/>
      <c r="L32" s="26"/>
      <c r="M32" s="26"/>
      <c r="N32" s="27"/>
    </row>
    <row r="33" spans="1:14" x14ac:dyDescent="0.25">
      <c r="A33" s="28"/>
      <c r="B33" s="29"/>
      <c r="C33" s="33" t="s">
        <v>38</v>
      </c>
      <c r="D33" s="33"/>
      <c r="E33" s="33"/>
      <c r="F33" s="34"/>
      <c r="G33" s="34"/>
      <c r="H33" s="34"/>
      <c r="I33" s="35"/>
      <c r="J33" s="35"/>
      <c r="K33" s="35"/>
      <c r="L33" s="29"/>
      <c r="M33" s="29"/>
      <c r="N33" s="30"/>
    </row>
  </sheetData>
  <mergeCells count="20">
    <mergeCell ref="C33:E33"/>
    <mergeCell ref="A29:B29"/>
    <mergeCell ref="A1:N2"/>
    <mergeCell ref="A3:N3"/>
    <mergeCell ref="C32:E32"/>
    <mergeCell ref="H32:K32"/>
    <mergeCell ref="A4:N4"/>
    <mergeCell ref="A5:N5"/>
    <mergeCell ref="A6:L6"/>
    <mergeCell ref="M6:N6"/>
    <mergeCell ref="A7:A9"/>
    <mergeCell ref="B7:B9"/>
    <mergeCell ref="C7:L7"/>
    <mergeCell ref="C8:D8"/>
    <mergeCell ref="E8:F8"/>
    <mergeCell ref="G8:H8"/>
    <mergeCell ref="I8:J8"/>
    <mergeCell ref="K8:L8"/>
    <mergeCell ref="M7:N8"/>
    <mergeCell ref="A28:B2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2017-06-30T11:45:59Z</dcterms:modified>
</cp:coreProperties>
</file>